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Echo-DC1\users\gustavo\My Documents\Online Sessions - Ask Echometer\11 Fluid levels in Shut-in Wells - Part 2\"/>
    </mc:Choice>
  </mc:AlternateContent>
  <xr:revisionPtr revIDLastSave="0" documentId="13_ncr:1_{39ED3790-2F98-4B47-9272-FE7127CC3C7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BHP Calc - Gas Well (m) SG .64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1" i="3" l="1"/>
  <c r="F9" i="3"/>
  <c r="G8" i="3"/>
  <c r="G7" i="3"/>
  <c r="G6" i="3"/>
  <c r="G4" i="3"/>
  <c r="G3" i="3"/>
  <c r="C3" i="3"/>
  <c r="C4" i="3" s="1"/>
  <c r="C5" i="3" s="1"/>
  <c r="C6" i="3" s="1"/>
  <c r="C7" i="3" s="1"/>
  <c r="C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Gustavo Fernandez</author>
  </authors>
  <commentList>
    <comment ref="F9" authorId="0" shapeId="0" xr:uid="{6B2F13A3-5360-4BEB-BC2F-B8BBB94D7927}">
      <text>
        <r>
          <rPr>
            <b/>
            <sz val="9"/>
            <color indexed="81"/>
            <rFont val="Tahoma"/>
            <family val="2"/>
          </rPr>
          <t>Gustavo Fernandez:</t>
        </r>
        <r>
          <rPr>
            <sz val="9"/>
            <color indexed="81"/>
            <rFont val="Tahoma"/>
            <family val="2"/>
          </rPr>
          <t xml:space="preserve">
Despejar la "X" de la ecuación de la gráfica.</t>
        </r>
      </text>
    </comment>
  </commentList>
</comments>
</file>

<file path=xl/sharedStrings.xml><?xml version="1.0" encoding="utf-8"?>
<sst xmlns="http://schemas.openxmlformats.org/spreadsheetml/2006/main" count="10" uniqueCount="10">
  <si>
    <t>Date</t>
  </si>
  <si>
    <t>Time</t>
  </si>
  <si>
    <t>ACU PBHP (psi (g))</t>
  </si>
  <si>
    <t>Liquid Level - TVD (m)</t>
  </si>
  <si>
    <t>Gas/Liquid Interface Pressure (psi (g))</t>
  </si>
  <si>
    <t>Fluid Above Tubing (m)</t>
  </si>
  <si>
    <t>Elapsed Time</t>
  </si>
  <si>
    <t>Fluid Above Perf (m)</t>
  </si>
  <si>
    <t>Linear Interpolation</t>
  </si>
  <si>
    <t>Not visible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</si>
</sst>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 tint="-0.249977111117893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4" fontId="0" fillId="0" borderId="0" xfId="0" applyNumberFormat="1"/>
    <xf numFmtId="19" fontId="0" fillId="0" borderId="0" xfId="0" applyNumberFormat="1"/>
    <xf numFmtId="164" fontId="0" fillId="0" borderId="0" xfId="0" applyNumberFormat="1"/>
    <xf numFmtId="2" fontId="16" fillId="0" borderId="0" xfId="0" applyNumberFormat="1" applyFont="1"/>
    <xf numFmtId="0" fontId="20" fillId="0" borderId="0" xfId="0" applyFont="1"/>
    <xf numFmtId="0" fontId="0" fillId="0" borderId="0" xfId="0" applyAlignment="1">
      <alignment horizontal="right"/>
    </xf>
    <xf numFmtId="0" fontId="16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1" fontId="0" fillId="33" borderId="15" xfId="0" applyNumberFormat="1" applyFill="1" applyBorder="1"/>
    <xf numFmtId="0" fontId="14" fillId="0" borderId="0" xfId="0" applyFont="1"/>
    <xf numFmtId="1" fontId="0" fillId="0" borderId="0" xfId="0" applyNumberFormat="1"/>
    <xf numFmtId="0" fontId="21" fillId="0" borderId="0" xfId="0" applyFont="1"/>
    <xf numFmtId="0" fontId="16" fillId="0" borderId="0" xfId="0" applyFont="1"/>
    <xf numFmtId="0" fontId="22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accen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0" i="0" baseline="0">
                <a:solidFill>
                  <a:schemeClr val="accent1">
                    <a:lumMod val="75000"/>
                  </a:schemeClr>
                </a:solidFill>
                <a:effectLst/>
              </a:rPr>
              <a:t>Producing Bottomhole Pressure (PBHP) Calculation from Fluid Level shots in a Gas Well</a:t>
            </a:r>
            <a:endParaRPr lang="en-US" sz="2000">
              <a:solidFill>
                <a:schemeClr val="accent1">
                  <a:lumMod val="75000"/>
                </a:schemeClr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'PBHP Calc - Gas Well (m) SG .64'!$G$1</c:f>
              <c:strCache>
                <c:ptCount val="1"/>
                <c:pt idx="0">
                  <c:v>Fluid Above Perf (m)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6"/>
            <c:marker>
              <c:symbol val="circle"/>
              <c:size val="5"/>
              <c:spPr>
                <a:solidFill>
                  <a:srgbClr val="FF0000"/>
                </a:solidFill>
                <a:ln w="22225">
                  <a:solidFill>
                    <a:srgbClr val="FF0000"/>
                  </a:solidFill>
                </a:ln>
                <a:effectLst/>
              </c:spPr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5B-4505-8267-D0715191BD3B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75B-4505-8267-D0715191BD3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75B-4505-8267-D0715191BD3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75B-4505-8267-D0715191BD3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75B-4505-8267-D0715191BD3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75B-4505-8267-D0715191BD3B}"/>
                </c:ext>
              </c:extLst>
            </c:dLbl>
            <c:dLbl>
              <c:idx val="6"/>
              <c:layout>
                <c:manualLayout>
                  <c:x val="-3.8204393505253259E-2"/>
                  <c:y val="-3.891474384098271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75B-4505-8267-D0715191BD3B}"/>
                </c:ext>
              </c:extLst>
            </c:dLbl>
            <c:dLbl>
              <c:idx val="7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75B-4505-8267-D0715191BD3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215660542432196"/>
                  <c:y val="-6.118912219305919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'PBHP Calc - Gas Well (m) SG .64'!$F$3:$F$9</c:f>
              <c:numCache>
                <c:formatCode>General</c:formatCode>
                <c:ptCount val="7"/>
                <c:pt idx="0">
                  <c:v>909</c:v>
                </c:pt>
                <c:pt idx="1">
                  <c:v>1063.2</c:v>
                </c:pt>
                <c:pt idx="2">
                  <c:v>1099.3</c:v>
                </c:pt>
                <c:pt idx="3">
                  <c:v>1427.2</c:v>
                </c:pt>
                <c:pt idx="4">
                  <c:v>1618.8</c:v>
                </c:pt>
                <c:pt idx="5">
                  <c:v>1756</c:v>
                </c:pt>
                <c:pt idx="6" formatCode="0.00">
                  <c:v>3653.8149050890015</c:v>
                </c:pt>
              </c:numCache>
            </c:numRef>
          </c:xVal>
          <c:yVal>
            <c:numRef>
              <c:f>'PBHP Calc - Gas Well (m) SG .64'!$G$3:$G$9</c:f>
              <c:numCache>
                <c:formatCode>General</c:formatCode>
                <c:ptCount val="7"/>
                <c:pt idx="0">
                  <c:v>3768</c:v>
                </c:pt>
                <c:pt idx="1">
                  <c:v>3469</c:v>
                </c:pt>
                <c:pt idx="3">
                  <c:v>2954</c:v>
                </c:pt>
                <c:pt idx="4">
                  <c:v>2775</c:v>
                </c:pt>
                <c:pt idx="5">
                  <c:v>2597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5B-4505-8267-D0715191B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5978752"/>
        <c:axId val="523169768"/>
      </c:scatterChart>
      <c:valAx>
        <c:axId val="645978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/>
                  <a:t>Gas/Liquid Interface Pressure (psi (g))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169768"/>
        <c:crosses val="autoZero"/>
        <c:crossBetween val="midCat"/>
      </c:valAx>
      <c:valAx>
        <c:axId val="523169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/>
                  <a:t>Fluid Above Perf (m) TVD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978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10</xdr:row>
      <xdr:rowOff>9111</xdr:rowOff>
    </xdr:from>
    <xdr:to>
      <xdr:col>5</xdr:col>
      <xdr:colOff>1781175</xdr:colOff>
      <xdr:row>32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F7EFABE-A589-4B02-9EDA-A908FB8B8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3EB66-9A0E-41C1-9AF9-BF8E07245A3A}">
  <dimension ref="A1:H76"/>
  <sheetViews>
    <sheetView tabSelected="1" zoomScaleNormal="100" workbookViewId="0">
      <selection activeCell="G11" sqref="G11"/>
    </sheetView>
  </sheetViews>
  <sheetFormatPr defaultRowHeight="15" x14ac:dyDescent="0.25"/>
  <cols>
    <col min="1" max="1" width="9.5703125" bestFit="1" customWidth="1"/>
    <col min="2" max="2" width="17.28515625" customWidth="1"/>
    <col min="3" max="3" width="12.85546875" customWidth="1"/>
    <col min="4" max="4" width="17.42578125" bestFit="1" customWidth="1"/>
    <col min="5" max="5" width="20.5703125" bestFit="1" customWidth="1"/>
    <col min="6" max="6" width="33.5703125" customWidth="1"/>
    <col min="7" max="7" width="19.5703125" bestFit="1" customWidth="1"/>
    <col min="8" max="8" width="22" bestFit="1" customWidth="1"/>
    <col min="9" max="10" width="11.5703125" customWidth="1"/>
  </cols>
  <sheetData>
    <row r="1" spans="1:8" x14ac:dyDescent="0.25">
      <c r="A1" s="16" t="s">
        <v>0</v>
      </c>
      <c r="B1" s="16" t="s">
        <v>1</v>
      </c>
      <c r="C1" s="16" t="s">
        <v>6</v>
      </c>
      <c r="D1" s="17" t="s">
        <v>2</v>
      </c>
      <c r="E1" s="16" t="s">
        <v>3</v>
      </c>
      <c r="F1" s="16" t="s">
        <v>4</v>
      </c>
      <c r="G1" s="16" t="s">
        <v>7</v>
      </c>
      <c r="H1" s="15" t="s">
        <v>5</v>
      </c>
    </row>
    <row r="2" spans="1:8" x14ac:dyDescent="0.25">
      <c r="A2" s="1">
        <v>40695</v>
      </c>
      <c r="B2" s="2">
        <v>0.49202546296296296</v>
      </c>
      <c r="C2" s="3">
        <v>1</v>
      </c>
      <c r="D2" s="13">
        <v>1673.5</v>
      </c>
      <c r="E2" s="6" t="s">
        <v>9</v>
      </c>
    </row>
    <row r="3" spans="1:8" x14ac:dyDescent="0.25">
      <c r="A3" s="1">
        <v>40695</v>
      </c>
      <c r="B3" s="2">
        <v>0.49526620370370367</v>
      </c>
      <c r="C3" s="3">
        <f>(B3-B2)*1440+C2</f>
        <v>5.6666666666666234</v>
      </c>
      <c r="D3" s="13">
        <v>2247.8000000000002</v>
      </c>
      <c r="E3">
        <v>476</v>
      </c>
      <c r="F3">
        <v>909</v>
      </c>
      <c r="G3">
        <f>H3+29</f>
        <v>3768</v>
      </c>
      <c r="H3" s="15">
        <v>3739</v>
      </c>
    </row>
    <row r="4" spans="1:8" x14ac:dyDescent="0.25">
      <c r="A4" s="1">
        <v>40695</v>
      </c>
      <c r="B4" s="2">
        <v>0.49876157407407407</v>
      </c>
      <c r="C4" s="3">
        <f t="shared" ref="C4:C8" si="0">(B4-B3)*1440+C3</f>
        <v>10.699999999999998</v>
      </c>
      <c r="D4" s="13">
        <v>2317</v>
      </c>
      <c r="E4">
        <v>774</v>
      </c>
      <c r="F4">
        <v>1063.2</v>
      </c>
      <c r="G4">
        <f t="shared" ref="G4:G8" si="1">H4+29</f>
        <v>3469</v>
      </c>
      <c r="H4" s="15">
        <v>3440</v>
      </c>
    </row>
    <row r="5" spans="1:8" x14ac:dyDescent="0.25">
      <c r="A5" s="1">
        <v>40695</v>
      </c>
      <c r="B5" s="2">
        <v>0.50590277777777781</v>
      </c>
      <c r="C5" s="3">
        <f t="shared" si="0"/>
        <v>20.983333333333391</v>
      </c>
      <c r="D5" s="13">
        <v>2191</v>
      </c>
      <c r="E5">
        <v>1207</v>
      </c>
      <c r="F5">
        <v>1099.3</v>
      </c>
      <c r="H5" s="15"/>
    </row>
    <row r="6" spans="1:8" x14ac:dyDescent="0.25">
      <c r="A6" s="1">
        <v>40695</v>
      </c>
      <c r="B6" s="2">
        <v>0.50861111111111112</v>
      </c>
      <c r="C6" s="3">
        <f t="shared" si="0"/>
        <v>24.883333333333361</v>
      </c>
      <c r="D6" s="13">
        <v>2542.9</v>
      </c>
      <c r="E6">
        <v>1290</v>
      </c>
      <c r="F6">
        <v>1427.2</v>
      </c>
      <c r="G6">
        <f t="shared" si="1"/>
        <v>2954</v>
      </c>
      <c r="H6" s="15">
        <v>2925</v>
      </c>
    </row>
    <row r="7" spans="1:8" x14ac:dyDescent="0.25">
      <c r="A7" s="1">
        <v>40695</v>
      </c>
      <c r="B7" s="2">
        <v>0.51541666666666663</v>
      </c>
      <c r="C7" s="3">
        <f t="shared" si="0"/>
        <v>34.683333333333294</v>
      </c>
      <c r="D7" s="13">
        <v>2691.6</v>
      </c>
      <c r="E7">
        <v>1469</v>
      </c>
      <c r="F7">
        <v>1618.8</v>
      </c>
      <c r="G7">
        <f t="shared" si="1"/>
        <v>2775</v>
      </c>
      <c r="H7" s="15">
        <v>2746</v>
      </c>
    </row>
    <row r="8" spans="1:8" x14ac:dyDescent="0.25">
      <c r="A8" s="1">
        <v>40695</v>
      </c>
      <c r="B8" s="2">
        <v>0.52212962962962961</v>
      </c>
      <c r="C8" s="3">
        <f t="shared" si="0"/>
        <v>44.34999999999998</v>
      </c>
      <c r="D8" s="13">
        <v>2775.4</v>
      </c>
      <c r="E8">
        <v>1647</v>
      </c>
      <c r="F8">
        <v>1756</v>
      </c>
      <c r="G8">
        <f t="shared" si="1"/>
        <v>2597</v>
      </c>
      <c r="H8" s="15">
        <v>2568</v>
      </c>
    </row>
    <row r="9" spans="1:8" x14ac:dyDescent="0.25">
      <c r="F9" s="4">
        <f>(4946.9-G9)/1.3539</f>
        <v>3653.8149050890015</v>
      </c>
      <c r="G9">
        <v>0</v>
      </c>
      <c r="H9" s="15">
        <v>0</v>
      </c>
    </row>
    <row r="48" spans="2:3" x14ac:dyDescent="0.25">
      <c r="B48" s="7" t="s">
        <v>8</v>
      </c>
      <c r="C48" s="8"/>
    </row>
    <row r="49" spans="2:3" x14ac:dyDescent="0.25">
      <c r="B49" s="9">
        <v>4121</v>
      </c>
      <c r="C49" s="10">
        <v>4076.19</v>
      </c>
    </row>
    <row r="50" spans="2:3" x14ac:dyDescent="0.25">
      <c r="B50" s="9">
        <v>4309</v>
      </c>
      <c r="C50" s="10">
        <v>4254.58</v>
      </c>
    </row>
    <row r="51" spans="2:3" x14ac:dyDescent="0.25">
      <c r="B51" s="11">
        <v>4298</v>
      </c>
      <c r="C51" s="12">
        <f>C49+(B51-B49)*(C50-C49)/(B50-B49)</f>
        <v>4244.1422872340427</v>
      </c>
    </row>
    <row r="53" spans="2:3" x14ac:dyDescent="0.25">
      <c r="C53" s="14"/>
    </row>
    <row r="76" spans="2:2" x14ac:dyDescent="0.25">
      <c r="B76" s="5"/>
    </row>
  </sheetData>
  <pageMargins left="0.7" right="0.7" top="0.75" bottom="0.75" header="0.3" footer="0.3"/>
  <pageSetup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PBHP Calc - Gas Well (m) SG .64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Fernandez</dc:creator>
  <cp:lastModifiedBy>Gustavo Fernandez</cp:lastModifiedBy>
  <cp:lastPrinted>2020-07-24T21:11:10Z</cp:lastPrinted>
  <dcterms:created xsi:type="dcterms:W3CDTF">2020-02-07T14:14:35Z</dcterms:created>
  <dcterms:modified xsi:type="dcterms:W3CDTF">2020-07-27T23:08:05Z</dcterms:modified>
</cp:coreProperties>
</file>